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<sst xmlns="http://schemas.openxmlformats.org/spreadsheetml/2006/main" count="106" uniqueCount="106">
  <si>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</si>
  <si>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</si>
  <si>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</si>
  <si>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</si>
  <si>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</si>
  <si>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084-0021907</t>
  </si>
  <si>
    <t xml:space="preserve">Наименование лота:  </t>
  </si>
  <si>
    <t xml:space="preserve">Поставка инструмента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</si>
  <si>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</si>
  <si>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</si>
  <si>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</si>
  <si>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</si>
  <si>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r>
      <rPr>
        <b/>
        <sz val="12"/>
        <rFont val="Times New Roman"/>
      </rPr>
      <t xml:space="preserve">Применяемый национальный режим закупок по ПП РФ от 23.12.2024 № 1875
ЗАПРЕТ 
</t>
    </r>
    <r>
      <rPr>
        <b/>
        <i/>
        <sz val="12"/>
        <rFont val="Times New Roman"/>
      </rPr>
      <t xml:space="preserve">(Приложение 1 к ПП РФ № 1875) </t>
    </r>
    <r>
      <rPr>
        <b/>
        <sz val="12"/>
        <rFont val="Times New Roman"/>
      </rPr>
      <t xml:space="preserve"> / 
ОГРАНИЧЕНИЕ </t>
    </r>
    <r>
      <rPr>
        <b/>
        <i/>
        <sz val="12"/>
        <rFont val="Times New Roman"/>
      </rPr>
      <t xml:space="preserve">(Приложение 2 к ПП РФ № 1875)</t>
    </r>
    <r>
      <rPr>
        <b/>
        <sz val="12"/>
        <rFont val="Times New Roman"/>
      </rPr>
      <t xml:space="preserve">  / 
ПРЕИМУЩЕСТВО
(необходимо указать один из трех вариантов)</t>
    </r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</si>
  <si>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</si>
  <si>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</si>
  <si>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</si>
  <si>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</si>
  <si>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</si>
  <si>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Стоимость в руб без НДС</t>
  </si>
  <si>
    <t xml:space="preserve">Ставка НДС, %*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</si>
  <si>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</si>
  <si>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</si>
  <si>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</si>
  <si>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</si>
  <si>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 xml:space="preserve">Согласие поставщика с дополнительными условиями (да/нет)*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</si>
  <si>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</si>
  <si>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</si>
  <si>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</si>
  <si>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</si>
  <si>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</si>
  <si>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</t>
  </si>
  <si>
    <r>
      <rPr>
        <b/>
        <sz val="12"/>
        <rFont val="Times New Roman"/>
      </rP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российской радиоэлектронной продукции (</t>
    </r>
    <r>
      <rPr>
        <b/>
        <sz val="12"/>
        <color indexed="2"/>
        <rFont val="Times New Roman"/>
      </rPr>
      <t xml:space="preserve">ПП РФ  от 10.07.2019 № 878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 / нет))</t>
    </r>
  </si>
  <si>
    <t xml:space="preserve">Наименование реестра,  адрес в сети Интернет (при наличии)</t>
  </si>
  <si>
    <t xml:space="preserve">Информация о совокупном количестве баллов / об уровне радиоэлектронной продукции
(при наличии)</t>
  </si>
  <si>
    <t xml:space="preserve">Комментарий Заказчика</t>
  </si>
  <si>
    <t xml:space="preserve">Комментарий Участника</t>
  </si>
  <si>
    <t>1204856965-000010</t>
  </si>
  <si>
    <t xml:space="preserve">Ножницы для резки стальной ленты</t>
  </si>
  <si>
    <t>26.51.12.190</t>
  </si>
  <si>
    <t>ОГРАНИЧЕНИЕ</t>
  </si>
  <si>
    <t>ШТ</t>
  </si>
  <si>
    <t xml:space="preserve">в течение 7 рабочих дней с даты заключения договора</t>
  </si>
  <si>
    <t/>
  </si>
  <si>
    <t xml:space="preserve">Филиал «ВЭС»</t>
  </si>
  <si>
    <t xml:space="preserve">г. Ногинск</t>
  </si>
  <si>
    <t xml:space="preserve">24 месяца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</si>
  <si>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</rPr>
      <t xml:space="preserve">(Фраза указывается инициатором в случаях, предусмотренных ПП РФ от 23.12.2024 № 1875</t>
    </r>
    <r>
      <rPr>
        <b/>
        <sz val="12"/>
        <rFont val="Times New Roman"/>
      </rPr>
      <t>)</t>
    </r>
  </si>
  <si>
    <t>1204856962-000010</t>
  </si>
  <si>
    <t xml:space="preserve">Ручная лебедка </t>
  </si>
  <si>
    <t>1204856963-000010</t>
  </si>
  <si>
    <t xml:space="preserve">Монтажный зажим лягушка  4-22 мм </t>
  </si>
  <si>
    <t>1204856968-000010</t>
  </si>
  <si>
    <t xml:space="preserve">Мотобур </t>
  </si>
  <si>
    <t>1204856967-000010</t>
  </si>
  <si>
    <t xml:space="preserve">Бур 100 мм для мотобура </t>
  </si>
  <si>
    <t>1204856964-000010</t>
  </si>
  <si>
    <t xml:space="preserve">Шнек почвенный 300 мм </t>
  </si>
  <si>
    <t>1204856966-000010</t>
  </si>
  <si>
    <t xml:space="preserve">Удлинитель для шнеков 1 м для буров </t>
  </si>
  <si>
    <t>1204856969-000010</t>
  </si>
  <si>
    <t xml:space="preserve">Бензопила </t>
  </si>
  <si>
    <t>1204856950-000010</t>
  </si>
  <si>
    <t xml:space="preserve">Бокорезы cо стриппером  200 мм, эксцентриковый шарнир</t>
  </si>
  <si>
    <t>1204856972-000010</t>
  </si>
  <si>
    <t xml:space="preserve">Бур по бетону SDS+ 16x460 мм </t>
  </si>
  <si>
    <t>1204856973-000010</t>
  </si>
  <si>
    <t xml:space="preserve">Бур по бетону SDS+ 20x460 мм </t>
  </si>
  <si>
    <t>1204856978-000010</t>
  </si>
  <si>
    <t xml:space="preserve">Бур по бетону SDS+ 25x460 мм </t>
  </si>
  <si>
    <t>1204856976-000010</t>
  </si>
  <si>
    <t xml:space="preserve">Набор сверл в ассортименте 18 шт </t>
  </si>
  <si>
    <t>1204856980-000010</t>
  </si>
  <si>
    <t xml:space="preserve">Набор пильных коронок 7 шт. </t>
  </si>
  <si>
    <t>1204856982-000010</t>
  </si>
  <si>
    <t xml:space="preserve">Набор буров для перфораторов (17 шт., SDS-Plus) </t>
  </si>
  <si>
    <t>1204856984-000010</t>
  </si>
  <si>
    <t xml:space="preserve">Ножницы кабельные</t>
  </si>
  <si>
    <t>1204856952-000010</t>
  </si>
  <si>
    <t xml:space="preserve">Рулетка с тройным стопом </t>
  </si>
  <si>
    <t>1204856974-000010</t>
  </si>
  <si>
    <t xml:space="preserve">Сверло ступенчатое спиральное набор 3шт. 4-12/4-20/4-32</t>
  </si>
  <si>
    <t>1204856970-000010</t>
  </si>
  <si>
    <t xml:space="preserve">Пластиковый органайзер со съемными лотками 462x365x92 мм </t>
  </si>
  <si>
    <t>1204856975-000010</t>
  </si>
  <si>
    <t xml:space="preserve">Набор сверл по дереву  (16-25 мм; 152 мм; 3 шт.) </t>
  </si>
  <si>
    <t>1204856983-000010</t>
  </si>
  <si>
    <t xml:space="preserve">Круг отрезной по металлу (125х1х22.2 мм) </t>
  </si>
  <si>
    <t>1204856981-000010</t>
  </si>
  <si>
    <t xml:space="preserve">Трубный рычажный ключ №3 тип L </t>
  </si>
  <si>
    <t>1204856979-000010</t>
  </si>
  <si>
    <t xml:space="preserve">Трубный рычажный ключ  №4, цельнокованый, CrV, тип L </t>
  </si>
  <si>
    <t>1204856977-000010</t>
  </si>
  <si>
    <t xml:space="preserve">Набор бит Impact Black 50 мм, 10 шт (PH1, PH2, PH3, PZ1, PZ2, PZ3, T15, T20, T25, T30) </t>
  </si>
  <si>
    <t>1204856951-000010</t>
  </si>
  <si>
    <t xml:space="preserve">Кувалда, фибергласовая рукоятка К5Ф 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</si>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</sst>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4">
    <font>
      <sz val="11.000000"/>
      <color theme="1"/>
      <name val="Calibri"/>
      <scheme val="minor"/>
    </font>
    <font>
      <b/>
      <sz val="12.000000"/>
      <color theme="0"/>
      <name val="Times New Roman"/>
    </font>
    <font>
      <b/>
      <sz val="12.000000"/>
      <name val="Times New Roman"/>
    </font>
    <font>
      <b/>
      <sz val="14.000000"/>
      <name val="Times New Roman"/>
    </font>
    <font>
      <sz val="12.000000"/>
      <name val="Times New Roman"/>
    </font>
    <font>
      <sz val="11.000000"/>
      <name val="Times New Roman"/>
    </font>
    <font>
      <sz val="12.000000"/>
      <color theme="1"/>
      <name val="Calibri"/>
      <scheme val="minor"/>
    </font>
    <font>
      <sz val="12.000000"/>
      <color rgb="FF191817"/>
      <name val="Times New Roman"/>
    </font>
    <font>
      <sz val="12.000000"/>
      <color theme="1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horizontal="left"/>
      <protection locked="0"/>
    </xf>
    <xf fontId="2" fillId="0" borderId="0" numFmtId="0" xfId="0" applyFont="1" applyAlignment="1">
      <alignment horizontal="left"/>
      <protection locked="0"/>
    </xf>
    <xf fontId="3" fillId="0" borderId="0" numFmtId="0" xfId="0" applyFont="1" applyAlignment="1">
      <alignment horizontal="left"/>
      <protection locked="0"/>
    </xf>
    <xf fontId="2" fillId="0" borderId="0" numFmtId="2" xfId="0" applyNumberFormat="1" applyFont="1" applyAlignment="1">
      <alignment horizontal="left"/>
      <protection locked="0"/>
    </xf>
    <xf fontId="0" fillId="0" borderId="0" numFmtId="0" xfId="0">
      <protection locked="0"/>
    </xf>
    <xf fontId="4" fillId="0" borderId="0" numFmtId="0" xfId="0" applyFont="1" applyAlignment="1">
      <alignment horizontal="left"/>
      <protection locked="0"/>
    </xf>
    <xf fontId="4" fillId="0" borderId="0" numFmtId="2" xfId="0" applyNumberFormat="1" applyFont="1" applyAlignment="1">
      <alignment horizontal="left"/>
      <protection locked="0"/>
    </xf>
    <xf fontId="4" fillId="0" borderId="0" numFmtId="0" xfId="0" applyFont="1" applyAlignment="1">
      <alignment horizontal="center" vertical="center" wrapText="1"/>
      <protection locked="0"/>
    </xf>
    <xf fontId="5" fillId="0" borderId="0" numFmtId="0" xfId="0" applyFont="1" applyAlignment="1">
      <alignment horizontal="left"/>
      <protection locked="0"/>
    </xf>
    <xf fontId="2" fillId="0" borderId="1" numFmtId="0" xfId="0" applyFont="1" applyBorder="1" applyAlignment="1">
      <alignment horizontal="left"/>
      <protection locked="0"/>
    </xf>
    <xf fontId="2" fillId="0" borderId="1" numFmtId="2" xfId="0" applyNumberFormat="1" applyFont="1" applyBorder="1" applyAlignment="1">
      <alignment horizontal="left"/>
      <protection locked="0"/>
    </xf>
    <xf fontId="0" fillId="0" borderId="1" numFmtId="0" xfId="0" applyBorder="1">
      <protection locked="0"/>
    </xf>
    <xf fontId="2" fillId="0" borderId="2" numFmtId="0" xfId="0" applyFont="1" applyBorder="1" applyAlignment="1">
      <alignment horizontal="center" vertical="center" wrapText="1"/>
      <protection locked="0"/>
    </xf>
    <xf fontId="2" fillId="0" borderId="3" numFmtId="0" xfId="0" applyFont="1" applyBorder="1" applyAlignment="1">
      <alignment horizontal="center" vertical="center" wrapText="1"/>
      <protection locked="0"/>
    </xf>
    <xf fontId="2" fillId="2" borderId="2" numFmtId="0" xfId="0" applyFont="1" applyFill="1" applyBorder="1" applyAlignment="1">
      <alignment horizontal="center" vertical="center" wrapText="1"/>
      <protection locked="0"/>
    </xf>
    <xf fontId="2" fillId="0" borderId="3" numFmtId="2" xfId="0" applyNumberFormat="1" applyFont="1" applyBorder="1" applyAlignment="1">
      <alignment horizontal="center" vertical="center" wrapText="1"/>
      <protection locked="0"/>
    </xf>
    <xf fontId="2" fillId="3" borderId="2" numFmtId="0" xfId="0" applyFont="1" applyFill="1" applyBorder="1" applyAlignment="1">
      <alignment horizontal="center" vertical="center" wrapText="1"/>
      <protection locked="0"/>
    </xf>
    <xf fontId="2" fillId="3" borderId="0" numFmtId="0" xfId="0" applyFont="1" applyFill="1" applyAlignment="1">
      <alignment horizontal="center" vertical="center" wrapText="1"/>
      <protection locked="0"/>
    </xf>
    <xf fontId="2" fillId="3" borderId="3" numFmtId="0" xfId="0" applyFont="1" applyFill="1" applyBorder="1" applyAlignment="1">
      <alignment horizontal="center" vertical="center" wrapText="1"/>
      <protection locked="0"/>
    </xf>
    <xf fontId="6" fillId="0" borderId="0" numFmtId="0" xfId="0" applyFont="1"/>
    <xf fontId="4" fillId="0" borderId="4" numFmtId="0" xfId="0" applyFont="1" applyBorder="1" applyAlignment="1">
      <alignment horizontal="center" vertical="center" wrapText="1"/>
    </xf>
    <xf fontId="4" fillId="0" borderId="5" numFmtId="49" xfId="0" applyNumberFormat="1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4" fillId="0" borderId="6" numFmtId="49" xfId="0" applyNumberFormat="1" applyFont="1" applyBorder="1" applyAlignment="1">
      <alignment horizontal="center" vertical="center" wrapText="1"/>
    </xf>
    <xf fontId="4" fillId="0" borderId="2" numFmtId="49" xfId="0" applyNumberFormat="1" applyFont="1" applyBorder="1" applyAlignment="1">
      <alignment horizontal="center" vertical="center" wrapText="1"/>
      <protection locked="0"/>
    </xf>
    <xf fontId="4" fillId="0" borderId="2" numFmtId="0" xfId="0" applyFont="1" applyBorder="1" applyAlignment="1">
      <alignment horizontal="center" vertical="center" wrapText="1"/>
      <protection locked="0"/>
    </xf>
    <xf fontId="4" fillId="0" borderId="7" numFmtId="2" xfId="0" applyNumberFormat="1" applyFont="1" applyBorder="1" applyAlignment="1">
      <alignment horizontal="center" vertical="center" wrapText="1"/>
    </xf>
    <xf fontId="4" fillId="0" borderId="6" numFmtId="160" xfId="0" applyNumberFormat="1" applyFont="1" applyBorder="1" applyAlignment="1">
      <alignment horizontal="center" vertical="center" wrapText="1"/>
    </xf>
    <xf fontId="4" fillId="0" borderId="2" numFmtId="2" xfId="0" applyNumberFormat="1" applyFont="1" applyBorder="1" applyAlignment="1">
      <alignment horizontal="center" vertical="center" wrapText="1"/>
    </xf>
    <xf fontId="4" fillId="0" borderId="2" numFmtId="2" xfId="0" applyNumberFormat="1" applyFont="1" applyBorder="1" applyAlignment="1">
      <alignment horizontal="center" vertical="center" wrapText="1"/>
      <protection locked="0"/>
    </xf>
    <xf fontId="4" fillId="0" borderId="2" numFmtId="1" xfId="0" applyNumberFormat="1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3" borderId="4" numFmtId="0" xfId="0" applyFont="1" applyFill="1" applyBorder="1" applyAlignment="1">
      <alignment horizontal="center" vertical="center" wrapText="1"/>
      <protection locked="0"/>
    </xf>
    <xf fontId="6" fillId="0" borderId="8" numFmtId="0" xfId="0" applyFont="1" applyBorder="1"/>
    <xf fontId="4" fillId="0" borderId="9" numFmtId="49" xfId="0" applyNumberFormat="1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 wrapText="1"/>
    </xf>
    <xf fontId="4" fillId="3" borderId="2" numFmtId="0" xfId="0" applyFont="1" applyFill="1" applyBorder="1" applyAlignment="1">
      <alignment horizontal="center" vertical="center" wrapText="1"/>
      <protection locked="0"/>
    </xf>
    <xf fontId="4" fillId="0" borderId="10" numFmtId="49" xfId="0" applyNumberFormat="1" applyFont="1" applyBorder="1" applyAlignment="1">
      <alignment horizontal="center" vertical="center" wrapText="1"/>
    </xf>
    <xf fontId="9" fillId="0" borderId="2" numFmtId="0" xfId="0" applyFont="1" applyBorder="1" applyAlignment="1">
      <alignment horizontal="left"/>
    </xf>
    <xf fontId="9" fillId="0" borderId="4" numFmtId="0" xfId="0" applyFont="1" applyBorder="1" applyAlignment="1">
      <alignment horizontal="left"/>
    </xf>
    <xf fontId="10" fillId="0" borderId="11" numFmtId="0" xfId="0" applyFont="1" applyBorder="1" applyAlignment="1">
      <alignment horizontal="left"/>
    </xf>
    <xf fontId="10" fillId="0" borderId="11" numFmtId="0" xfId="0" applyFont="1" applyBorder="1" applyAlignment="1">
      <alignment horizontal="left"/>
      <protection locked="0"/>
    </xf>
    <xf fontId="9" fillId="0" borderId="11" numFmtId="0" xfId="0" applyFont="1" applyBorder="1" applyAlignment="1">
      <alignment horizontal="left"/>
      <protection locked="0"/>
    </xf>
    <xf fontId="9" fillId="0" borderId="11" numFmtId="0" xfId="0" applyFont="1" applyBorder="1" applyAlignment="1">
      <alignment horizontal="left"/>
    </xf>
    <xf fontId="9" fillId="0" borderId="11" numFmtId="2" xfId="0" applyNumberFormat="1" applyFont="1" applyBorder="1" applyAlignment="1">
      <alignment horizontal="left"/>
    </xf>
    <xf fontId="9" fillId="0" borderId="6" numFmtId="0" xfId="0" applyFont="1" applyBorder="1" applyAlignment="1">
      <alignment horizontal="left"/>
      <protection locked="0"/>
    </xf>
    <xf fontId="11" fillId="0" borderId="2" numFmtId="2" xfId="0" applyNumberFormat="1" applyFont="1" applyBorder="1" applyAlignment="1">
      <alignment horizontal="center"/>
    </xf>
    <xf fontId="0" fillId="0" borderId="2" numFmtId="2" xfId="0" applyNumberFormat="1" applyBorder="1" applyAlignment="1">
      <alignment horizontal="left"/>
      <protection locked="0"/>
    </xf>
    <xf fontId="11" fillId="0" borderId="2" numFmtId="1" xfId="0" applyNumberFormat="1" applyFont="1" applyBorder="1" applyAlignment="1">
      <alignment horizontal="center"/>
    </xf>
    <xf fontId="11" fillId="0" borderId="2" numFmtId="2" xfId="0" applyNumberFormat="1" applyFont="1" applyBorder="1" applyAlignment="1">
      <alignment horizontal="right"/>
    </xf>
    <xf fontId="11" fillId="0" borderId="2" numFmtId="4" xfId="0" applyNumberFormat="1" applyFont="1" applyBorder="1" applyAlignment="1">
      <alignment horizontal="right"/>
    </xf>
    <xf fontId="0" fillId="0" borderId="4" numFmtId="0" xfId="0" applyBorder="1"/>
    <xf fontId="0" fillId="0" borderId="11" numFmtId="0" xfId="0" applyBorder="1">
      <protection locked="0"/>
    </xf>
    <xf fontId="0" fillId="0" borderId="11" numFmtId="0" xfId="0" applyBorder="1"/>
    <xf fontId="12" fillId="0" borderId="11" numFmtId="0" xfId="0" applyFont="1" applyBorder="1">
      <protection locked="0"/>
    </xf>
    <xf fontId="0" fillId="0" borderId="6" numFmtId="0" xfId="0" applyBorder="1">
      <protection locked="0"/>
    </xf>
    <xf fontId="0" fillId="0" borderId="0" numFmtId="0" xfId="0" applyAlignment="1">
      <alignment horizontal="left"/>
    </xf>
    <xf fontId="0" fillId="0" borderId="0" numFmtId="0" xfId="0" applyAlignment="1">
      <alignment horizontal="left"/>
      <protection locked="0"/>
    </xf>
    <xf fontId="0" fillId="0" borderId="0" numFmtId="2" xfId="0" applyNumberFormat="1" applyAlignment="1">
      <alignment horizontal="left"/>
    </xf>
    <xf fontId="0" fillId="0" borderId="0" numFmtId="2" xfId="0" applyNumberFormat="1" applyAlignment="1">
      <alignment horizontal="left"/>
      <protection locked="0"/>
    </xf>
    <xf fontId="0" fillId="0" borderId="0" numFmtId="1" xfId="0" applyNumberFormat="1" applyAlignment="1">
      <alignment horizontal="left"/>
    </xf>
    <xf fontId="4" fillId="0" borderId="0" numFmtId="0" xfId="0" applyFont="1" applyAlignment="1">
      <alignment horizontal="left"/>
    </xf>
    <xf fontId="12" fillId="0" borderId="0" numFmtId="0" xfId="0" applyFont="1" applyAlignment="1">
      <alignment horizontal="left"/>
    </xf>
    <xf fontId="13" fillId="0" borderId="0" numFmtId="0" xfId="0" applyFont="1" applyAlignment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36" zoomScale="100" workbookViewId="0">
      <selection activeCell="A1" activeCellId="0" sqref="A1"/>
    </sheetView>
  </sheetViews>
  <sheetFormatPr defaultRowHeight="14.25"/>
  <cols>
    <col customWidth="1" min="2" max="2" style="0" width="20.7109375"/>
    <col customWidth="1" min="3" max="3" width="18.8515625"/>
    <col customWidth="1" min="4" max="4" width="16.57421875"/>
    <col customWidth="1" min="5" max="5" width="36.57421875"/>
    <col customWidth="1" min="6" max="6" width="29.421875"/>
    <col customWidth="1" min="7" max="7" width="8.28125"/>
    <col customWidth="1" min="8" max="8" width="8.8515625"/>
    <col customWidth="1" min="9" max="9" width="12.8515625"/>
    <col customWidth="1" min="11" max="11" width="7.421875"/>
    <col customWidth="1" min="12" max="12" width="8.421875"/>
    <col customWidth="1" min="14" max="14" width="9.28125"/>
    <col customWidth="1" min="18" max="18" width="15.28125"/>
    <col customWidth="1" min="19" max="19" width="18.7109375"/>
    <col customWidth="1" min="20" max="20" width="26.140625"/>
    <col customWidth="1" min="21" max="21" width="18.57421875"/>
    <col customWidth="1" min="22" max="22" style="0" width="20.57421875"/>
    <col customWidth="1" min="23" max="23" width="15.57421875"/>
    <col customWidth="1" min="24" max="24" width="72.8515625"/>
    <col customWidth="1" min="25" max="25" width="15.7109375"/>
    <col customWidth="1" min="26" max="26" width="18.00390625"/>
    <col customWidth="1" min="27" max="27" width="22.7109375"/>
    <col customWidth="1" min="28" max="28" width="21.00390625"/>
  </cols>
  <sheetData>
    <row r="1" ht="17.25">
      <c r="A1" s="1"/>
      <c r="B1" s="2"/>
      <c r="C1" s="3" t="s">
        <v>0</v>
      </c>
      <c r="D1" s="3"/>
      <c r="E1" s="3"/>
      <c r="F1" s="2"/>
      <c r="G1" s="2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5"/>
      <c r="X1" s="5"/>
      <c r="Y1" s="2" t="s">
        <v>1</v>
      </c>
      <c r="Z1" s="2"/>
      <c r="AA1" s="5"/>
    </row>
    <row r="2" ht="17.25">
      <c r="A2" s="3"/>
      <c r="B2" s="2"/>
      <c r="C2" s="2"/>
      <c r="D2" s="2"/>
      <c r="E2" s="2"/>
      <c r="F2" s="2"/>
      <c r="G2" s="2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"/>
      <c r="W2" s="5"/>
      <c r="X2" s="5"/>
      <c r="Y2" s="2" t="s">
        <v>2</v>
      </c>
      <c r="Z2" s="2"/>
      <c r="AA2" s="5"/>
    </row>
    <row r="3" ht="15">
      <c r="A3" s="2"/>
      <c r="B3" s="2"/>
      <c r="C3" s="2"/>
      <c r="D3" s="2"/>
      <c r="E3" s="2"/>
      <c r="F3" s="2"/>
      <c r="G3" s="2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5"/>
      <c r="Y3" s="5"/>
      <c r="Z3" s="5"/>
      <c r="AA3" s="5"/>
    </row>
    <row r="4" ht="15">
      <c r="A4" s="6" t="s">
        <v>3</v>
      </c>
      <c r="B4" s="6"/>
      <c r="C4" s="6"/>
      <c r="D4" s="6"/>
      <c r="E4" s="6"/>
      <c r="F4" s="6"/>
      <c r="G4" s="6"/>
      <c r="H4" s="7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"/>
      <c r="Y4" s="5"/>
      <c r="Z4" s="5"/>
      <c r="AA4" s="5"/>
    </row>
    <row r="5" ht="15">
      <c r="A5" s="6"/>
      <c r="B5" s="6"/>
      <c r="C5" s="6"/>
      <c r="D5" s="6"/>
      <c r="E5" s="6"/>
      <c r="F5" s="6"/>
      <c r="G5" s="6"/>
      <c r="H5" s="7"/>
      <c r="I5" s="8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"/>
      <c r="Y5" s="5"/>
      <c r="Z5" s="5"/>
      <c r="AA5" s="5"/>
    </row>
    <row r="6" ht="15">
      <c r="A6" s="6" t="s">
        <v>4</v>
      </c>
      <c r="B6" s="6"/>
      <c r="C6" s="6"/>
      <c r="D6" s="6"/>
      <c r="E6" s="6"/>
      <c r="F6" s="6"/>
      <c r="G6" s="6"/>
      <c r="H6" s="7"/>
      <c r="I6" s="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5"/>
      <c r="Y6" s="5"/>
      <c r="Z6" s="5"/>
      <c r="AA6" s="5"/>
    </row>
    <row r="7" ht="15">
      <c r="A7" s="6"/>
      <c r="B7" s="6"/>
      <c r="C7" s="6"/>
      <c r="D7" s="6"/>
      <c r="E7" s="9"/>
      <c r="F7" s="6"/>
      <c r="G7" s="6"/>
      <c r="H7" s="7"/>
      <c r="I7" s="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5"/>
      <c r="Y7" s="5"/>
      <c r="Z7" s="5"/>
      <c r="AA7" s="5"/>
    </row>
    <row r="8" s="0" customFormat="1" ht="15">
      <c r="A8" s="6" t="s">
        <v>5</v>
      </c>
      <c r="B8" s="6"/>
      <c r="C8" s="6"/>
      <c r="D8" s="6"/>
      <c r="E8" s="6"/>
      <c r="F8" s="6"/>
      <c r="G8" s="6"/>
      <c r="H8" s="7"/>
      <c r="I8" s="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"/>
      <c r="Y8" s="5"/>
      <c r="Z8" s="5"/>
      <c r="AA8" s="5"/>
    </row>
    <row r="9" ht="15">
      <c r="A9" s="6"/>
      <c r="B9" s="6"/>
      <c r="C9" s="6"/>
      <c r="D9" s="6"/>
      <c r="E9" s="6"/>
      <c r="F9" s="6"/>
      <c r="G9" s="6"/>
      <c r="H9" s="7"/>
      <c r="I9" s="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5"/>
      <c r="Y9" s="5"/>
      <c r="Z9" s="5"/>
      <c r="AA9" s="5"/>
    </row>
    <row r="10" ht="15">
      <c r="A10" s="6" t="s">
        <v>6</v>
      </c>
      <c r="B10" s="6"/>
      <c r="C10" s="6" t="s">
        <v>7</v>
      </c>
      <c r="D10" s="6"/>
      <c r="E10" s="6"/>
      <c r="F10" s="6"/>
      <c r="G10" s="6"/>
      <c r="H10" s="7"/>
      <c r="I10" s="6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5"/>
      <c r="Y10" s="5"/>
      <c r="Z10" s="5"/>
      <c r="AA10" s="5"/>
    </row>
    <row r="11" ht="15">
      <c r="A11" s="10"/>
      <c r="B11" s="10"/>
      <c r="C11" s="10"/>
      <c r="D11" s="10"/>
      <c r="E11" s="10"/>
      <c r="F11" s="10"/>
      <c r="G11" s="10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2"/>
      <c r="Y11" s="12"/>
      <c r="Z11" s="12"/>
      <c r="AA11" s="12"/>
    </row>
    <row r="12" ht="195">
      <c r="A12" s="13" t="s">
        <v>8</v>
      </c>
      <c r="B12" s="14" t="s">
        <v>9</v>
      </c>
      <c r="C12" s="14" t="s">
        <v>10</v>
      </c>
      <c r="D12" s="13" t="s">
        <v>11</v>
      </c>
      <c r="E12" s="15" t="s">
        <v>12</v>
      </c>
      <c r="F12" s="13" t="s">
        <v>13</v>
      </c>
      <c r="G12" s="13" t="s">
        <v>14</v>
      </c>
      <c r="H12" s="16" t="s">
        <v>15</v>
      </c>
      <c r="I12" s="13" t="s">
        <v>16</v>
      </c>
      <c r="J12" s="13" t="s">
        <v>17</v>
      </c>
      <c r="K12" s="13" t="s">
        <v>18</v>
      </c>
      <c r="L12" s="13" t="s">
        <v>19</v>
      </c>
      <c r="M12" s="13" t="s">
        <v>20</v>
      </c>
      <c r="N12" s="13" t="s">
        <v>21</v>
      </c>
      <c r="O12" s="13" t="s">
        <v>22</v>
      </c>
      <c r="P12" s="13" t="s">
        <v>23</v>
      </c>
      <c r="Q12" s="13" t="s">
        <v>24</v>
      </c>
      <c r="R12" s="13" t="s">
        <v>25</v>
      </c>
      <c r="S12" s="13" t="s">
        <v>26</v>
      </c>
      <c r="T12" s="13" t="s">
        <v>27</v>
      </c>
      <c r="U12" s="13" t="s">
        <v>28</v>
      </c>
      <c r="V12" s="13" t="s">
        <v>29</v>
      </c>
      <c r="W12" s="17" t="s">
        <v>30</v>
      </c>
      <c r="X12" s="17" t="s">
        <v>31</v>
      </c>
      <c r="Y12" s="18" t="s">
        <v>32</v>
      </c>
      <c r="Z12" s="17" t="s">
        <v>33</v>
      </c>
      <c r="AA12" s="17" t="s">
        <v>34</v>
      </c>
      <c r="AB12" s="19" t="s">
        <v>35</v>
      </c>
    </row>
    <row r="13" s="20" customFormat="1" ht="225">
      <c r="A13" s="21">
        <v>1</v>
      </c>
      <c r="B13" s="22" t="s">
        <v>36</v>
      </c>
      <c r="C13" s="23" t="s">
        <v>37</v>
      </c>
      <c r="D13" s="24" t="s">
        <v>38</v>
      </c>
      <c r="E13" s="25" t="s">
        <v>39</v>
      </c>
      <c r="F13" s="26"/>
      <c r="G13" s="21" t="s">
        <v>40</v>
      </c>
      <c r="H13" s="27">
        <v>8</v>
      </c>
      <c r="I13" s="28" t="s">
        <v>41</v>
      </c>
      <c r="J13" s="26"/>
      <c r="K13" s="29">
        <f t="shared" ref="K13:K37" si="0">ROUND(J13*H13,2)</f>
        <v>0</v>
      </c>
      <c r="L13" s="30">
        <v>22</v>
      </c>
      <c r="M13" s="31">
        <f t="shared" ref="M13:M37" si="1">ROUND(K13*((100+L13)/100),2)</f>
        <v>0</v>
      </c>
      <c r="N13" s="29"/>
      <c r="O13" s="32" t="s">
        <v>42</v>
      </c>
      <c r="P13" s="32"/>
      <c r="Q13" s="26"/>
      <c r="R13" s="32" t="s">
        <v>43</v>
      </c>
      <c r="S13" s="32" t="s">
        <v>44</v>
      </c>
      <c r="T13" s="26"/>
      <c r="U13" s="26"/>
      <c r="V13" s="32" t="s">
        <v>45</v>
      </c>
      <c r="W13" s="26"/>
      <c r="X13" s="26"/>
      <c r="Y13" s="26"/>
      <c r="Z13" s="26"/>
      <c r="AA13" s="33" t="s">
        <v>46</v>
      </c>
      <c r="AB13" s="34"/>
    </row>
    <row r="14" s="20" customFormat="1" ht="225">
      <c r="A14" s="21">
        <v>2</v>
      </c>
      <c r="B14" s="35" t="s">
        <v>47</v>
      </c>
      <c r="C14" s="36" t="s">
        <v>48</v>
      </c>
      <c r="D14" s="24" t="s">
        <v>38</v>
      </c>
      <c r="E14" s="25" t="s">
        <v>39</v>
      </c>
      <c r="F14" s="26"/>
      <c r="G14" s="21" t="s">
        <v>40</v>
      </c>
      <c r="H14" s="27">
        <v>8</v>
      </c>
      <c r="I14" s="28" t="s">
        <v>41</v>
      </c>
      <c r="J14" s="26"/>
      <c r="K14" s="29">
        <f t="shared" si="0"/>
        <v>0</v>
      </c>
      <c r="L14" s="30">
        <v>22</v>
      </c>
      <c r="M14" s="31">
        <f t="shared" si="1"/>
        <v>0</v>
      </c>
      <c r="N14" s="29"/>
      <c r="O14" s="32" t="s">
        <v>42</v>
      </c>
      <c r="P14" s="32"/>
      <c r="Q14" s="26"/>
      <c r="R14" s="32" t="s">
        <v>43</v>
      </c>
      <c r="S14" s="32" t="s">
        <v>44</v>
      </c>
      <c r="T14" s="26"/>
      <c r="U14" s="26"/>
      <c r="V14" s="32" t="s">
        <v>45</v>
      </c>
      <c r="W14" s="26"/>
      <c r="X14" s="26"/>
      <c r="Y14" s="26"/>
      <c r="Z14" s="26"/>
      <c r="AA14" s="37" t="s">
        <v>46</v>
      </c>
      <c r="AB14" s="34"/>
    </row>
    <row r="15" s="20" customFormat="1" ht="225">
      <c r="A15" s="21">
        <v>3</v>
      </c>
      <c r="B15" s="35" t="s">
        <v>49</v>
      </c>
      <c r="C15" s="36" t="s">
        <v>50</v>
      </c>
      <c r="D15" s="24" t="s">
        <v>38</v>
      </c>
      <c r="E15" s="25" t="s">
        <v>39</v>
      </c>
      <c r="F15" s="26"/>
      <c r="G15" s="21" t="s">
        <v>40</v>
      </c>
      <c r="H15" s="27">
        <v>8</v>
      </c>
      <c r="I15" s="28" t="s">
        <v>41</v>
      </c>
      <c r="J15" s="26"/>
      <c r="K15" s="29">
        <f t="shared" si="0"/>
        <v>0</v>
      </c>
      <c r="L15" s="30">
        <v>22</v>
      </c>
      <c r="M15" s="31">
        <f t="shared" si="1"/>
        <v>0</v>
      </c>
      <c r="N15" s="29"/>
      <c r="O15" s="32" t="s">
        <v>42</v>
      </c>
      <c r="P15" s="32"/>
      <c r="Q15" s="26"/>
      <c r="R15" s="32" t="s">
        <v>43</v>
      </c>
      <c r="S15" s="32" t="s">
        <v>44</v>
      </c>
      <c r="T15" s="26"/>
      <c r="U15" s="26"/>
      <c r="V15" s="32" t="s">
        <v>45</v>
      </c>
      <c r="W15" s="26"/>
      <c r="X15" s="26"/>
      <c r="Y15" s="26"/>
      <c r="Z15" s="26"/>
      <c r="AA15" s="37" t="s">
        <v>46</v>
      </c>
      <c r="AB15" s="34"/>
    </row>
    <row r="16" s="20" customFormat="1" ht="225">
      <c r="A16" s="21">
        <v>4</v>
      </c>
      <c r="B16" s="35" t="s">
        <v>51</v>
      </c>
      <c r="C16" s="36" t="s">
        <v>52</v>
      </c>
      <c r="D16" s="24" t="s">
        <v>38</v>
      </c>
      <c r="E16" s="25" t="s">
        <v>39</v>
      </c>
      <c r="F16" s="26"/>
      <c r="G16" s="21" t="s">
        <v>40</v>
      </c>
      <c r="H16" s="27">
        <v>3</v>
      </c>
      <c r="I16" s="28" t="s">
        <v>41</v>
      </c>
      <c r="J16" s="26"/>
      <c r="K16" s="29">
        <f t="shared" si="0"/>
        <v>0</v>
      </c>
      <c r="L16" s="30">
        <v>22</v>
      </c>
      <c r="M16" s="31">
        <f t="shared" si="1"/>
        <v>0</v>
      </c>
      <c r="N16" s="29"/>
      <c r="O16" s="32"/>
      <c r="P16" s="32"/>
      <c r="Q16" s="26"/>
      <c r="R16" s="32" t="s">
        <v>43</v>
      </c>
      <c r="S16" s="32" t="s">
        <v>44</v>
      </c>
      <c r="T16" s="26"/>
      <c r="U16" s="26"/>
      <c r="V16" s="32" t="s">
        <v>45</v>
      </c>
      <c r="W16" s="26"/>
      <c r="X16" s="26"/>
      <c r="Y16" s="26"/>
      <c r="Z16" s="26"/>
      <c r="AA16" s="37" t="s">
        <v>46</v>
      </c>
      <c r="AB16" s="34"/>
    </row>
    <row r="17" s="20" customFormat="1" ht="225">
      <c r="A17" s="21">
        <v>5</v>
      </c>
      <c r="B17" s="35" t="s">
        <v>53</v>
      </c>
      <c r="C17" s="36" t="s">
        <v>54</v>
      </c>
      <c r="D17" s="24" t="s">
        <v>38</v>
      </c>
      <c r="E17" s="25" t="s">
        <v>39</v>
      </c>
      <c r="F17" s="26"/>
      <c r="G17" s="21" t="s">
        <v>40</v>
      </c>
      <c r="H17" s="27">
        <v>3</v>
      </c>
      <c r="I17" s="28" t="s">
        <v>41</v>
      </c>
      <c r="J17" s="26"/>
      <c r="K17" s="29">
        <f t="shared" si="0"/>
        <v>0</v>
      </c>
      <c r="L17" s="30">
        <v>22</v>
      </c>
      <c r="M17" s="31">
        <f t="shared" si="1"/>
        <v>0</v>
      </c>
      <c r="N17" s="29"/>
      <c r="O17" s="32"/>
      <c r="P17" s="32"/>
      <c r="Q17" s="26"/>
      <c r="R17" s="32" t="s">
        <v>43</v>
      </c>
      <c r="S17" s="32" t="s">
        <v>44</v>
      </c>
      <c r="T17" s="26"/>
      <c r="U17" s="26"/>
      <c r="V17" s="32" t="s">
        <v>45</v>
      </c>
      <c r="W17" s="26"/>
      <c r="X17" s="26"/>
      <c r="Y17" s="26"/>
      <c r="Z17" s="26"/>
      <c r="AA17" s="37" t="s">
        <v>46</v>
      </c>
      <c r="AB17" s="34"/>
    </row>
    <row r="18" s="20" customFormat="1" ht="225">
      <c r="A18" s="21">
        <v>6</v>
      </c>
      <c r="B18" s="35" t="s">
        <v>55</v>
      </c>
      <c r="C18" s="36" t="s">
        <v>56</v>
      </c>
      <c r="D18" s="24" t="s">
        <v>38</v>
      </c>
      <c r="E18" s="25" t="s">
        <v>39</v>
      </c>
      <c r="F18" s="26"/>
      <c r="G18" s="21" t="s">
        <v>40</v>
      </c>
      <c r="H18" s="27">
        <v>3</v>
      </c>
      <c r="I18" s="28" t="s">
        <v>41</v>
      </c>
      <c r="J18" s="26"/>
      <c r="K18" s="29">
        <f t="shared" si="0"/>
        <v>0</v>
      </c>
      <c r="L18" s="30">
        <v>22</v>
      </c>
      <c r="M18" s="31">
        <f t="shared" si="1"/>
        <v>0</v>
      </c>
      <c r="N18" s="29"/>
      <c r="O18" s="32"/>
      <c r="P18" s="32"/>
      <c r="Q18" s="26"/>
      <c r="R18" s="32" t="s">
        <v>43</v>
      </c>
      <c r="S18" s="32" t="s">
        <v>44</v>
      </c>
      <c r="T18" s="26"/>
      <c r="U18" s="26"/>
      <c r="V18" s="32" t="s">
        <v>45</v>
      </c>
      <c r="W18" s="26"/>
      <c r="X18" s="26"/>
      <c r="Y18" s="26"/>
      <c r="Z18" s="26"/>
      <c r="AA18" s="37" t="s">
        <v>46</v>
      </c>
      <c r="AB18" s="34"/>
    </row>
    <row r="19" s="20" customFormat="1" ht="225">
      <c r="A19" s="21">
        <v>7</v>
      </c>
      <c r="B19" s="35" t="s">
        <v>57</v>
      </c>
      <c r="C19" s="36" t="s">
        <v>58</v>
      </c>
      <c r="D19" s="24" t="s">
        <v>38</v>
      </c>
      <c r="E19" s="25" t="s">
        <v>39</v>
      </c>
      <c r="F19" s="26"/>
      <c r="G19" s="21" t="s">
        <v>40</v>
      </c>
      <c r="H19" s="27">
        <v>3</v>
      </c>
      <c r="I19" s="28" t="s">
        <v>41</v>
      </c>
      <c r="J19" s="26"/>
      <c r="K19" s="29">
        <f t="shared" si="0"/>
        <v>0</v>
      </c>
      <c r="L19" s="30">
        <v>22</v>
      </c>
      <c r="M19" s="31">
        <f t="shared" si="1"/>
        <v>0</v>
      </c>
      <c r="N19" s="29"/>
      <c r="O19" s="32"/>
      <c r="P19" s="32"/>
      <c r="Q19" s="26"/>
      <c r="R19" s="32" t="s">
        <v>43</v>
      </c>
      <c r="S19" s="32" t="s">
        <v>44</v>
      </c>
      <c r="T19" s="26"/>
      <c r="U19" s="26"/>
      <c r="V19" s="32" t="s">
        <v>45</v>
      </c>
      <c r="W19" s="26"/>
      <c r="X19" s="26"/>
      <c r="Y19" s="26"/>
      <c r="Z19" s="26"/>
      <c r="AA19" s="37" t="s">
        <v>46</v>
      </c>
      <c r="AB19" s="34"/>
    </row>
    <row r="20" s="20" customFormat="1" ht="225">
      <c r="A20" s="21">
        <v>8</v>
      </c>
      <c r="B20" s="38" t="s">
        <v>59</v>
      </c>
      <c r="C20" s="36" t="s">
        <v>60</v>
      </c>
      <c r="D20" s="24" t="s">
        <v>38</v>
      </c>
      <c r="E20" s="25" t="s">
        <v>39</v>
      </c>
      <c r="F20" s="26"/>
      <c r="G20" s="21" t="s">
        <v>40</v>
      </c>
      <c r="H20" s="27">
        <v>3</v>
      </c>
      <c r="I20" s="28" t="s">
        <v>41</v>
      </c>
      <c r="J20" s="26"/>
      <c r="K20" s="29">
        <f t="shared" si="0"/>
        <v>0</v>
      </c>
      <c r="L20" s="30">
        <v>22</v>
      </c>
      <c r="M20" s="31">
        <f t="shared" si="1"/>
        <v>0</v>
      </c>
      <c r="N20" s="29"/>
      <c r="O20" s="32"/>
      <c r="P20" s="32"/>
      <c r="Q20" s="26"/>
      <c r="R20" s="32" t="s">
        <v>43</v>
      </c>
      <c r="S20" s="32" t="s">
        <v>44</v>
      </c>
      <c r="T20" s="26"/>
      <c r="U20" s="26"/>
      <c r="V20" s="32" t="s">
        <v>45</v>
      </c>
      <c r="W20" s="26"/>
      <c r="X20" s="26"/>
      <c r="Y20" s="26"/>
      <c r="Z20" s="26"/>
      <c r="AA20" s="37" t="s">
        <v>46</v>
      </c>
      <c r="AB20" s="34"/>
    </row>
    <row r="21" s="20" customFormat="1" ht="225">
      <c r="A21" s="21">
        <v>9</v>
      </c>
      <c r="B21" s="38" t="s">
        <v>61</v>
      </c>
      <c r="C21" s="36" t="s">
        <v>62</v>
      </c>
      <c r="D21" s="24" t="s">
        <v>38</v>
      </c>
      <c r="E21" s="25" t="s">
        <v>39</v>
      </c>
      <c r="F21" s="26"/>
      <c r="G21" s="21" t="s">
        <v>40</v>
      </c>
      <c r="H21" s="27">
        <v>8</v>
      </c>
      <c r="I21" s="28" t="s">
        <v>41</v>
      </c>
      <c r="J21" s="26"/>
      <c r="K21" s="29">
        <f t="shared" si="0"/>
        <v>0</v>
      </c>
      <c r="L21" s="30">
        <v>22</v>
      </c>
      <c r="M21" s="31">
        <f t="shared" si="1"/>
        <v>0</v>
      </c>
      <c r="N21" s="29"/>
      <c r="O21" s="32"/>
      <c r="P21" s="32"/>
      <c r="Q21" s="26"/>
      <c r="R21" s="32" t="s">
        <v>43</v>
      </c>
      <c r="S21" s="32" t="s">
        <v>44</v>
      </c>
      <c r="T21" s="26"/>
      <c r="U21" s="26"/>
      <c r="V21" s="32" t="s">
        <v>45</v>
      </c>
      <c r="W21" s="26"/>
      <c r="X21" s="26"/>
      <c r="Y21" s="26"/>
      <c r="Z21" s="26"/>
      <c r="AA21" s="37" t="s">
        <v>46</v>
      </c>
      <c r="AB21" s="34"/>
    </row>
    <row r="22" s="20" customFormat="1" ht="225">
      <c r="A22" s="21">
        <v>10</v>
      </c>
      <c r="B22" s="38" t="s">
        <v>63</v>
      </c>
      <c r="C22" s="36" t="s">
        <v>64</v>
      </c>
      <c r="D22" s="24" t="s">
        <v>38</v>
      </c>
      <c r="E22" s="25" t="s">
        <v>39</v>
      </c>
      <c r="F22" s="26"/>
      <c r="G22" s="21" t="s">
        <v>40</v>
      </c>
      <c r="H22" s="27">
        <v>3</v>
      </c>
      <c r="I22" s="28" t="s">
        <v>41</v>
      </c>
      <c r="J22" s="26"/>
      <c r="K22" s="29">
        <f t="shared" si="0"/>
        <v>0</v>
      </c>
      <c r="L22" s="30">
        <v>22</v>
      </c>
      <c r="M22" s="31">
        <f t="shared" si="1"/>
        <v>0</v>
      </c>
      <c r="N22" s="29"/>
      <c r="O22" s="32"/>
      <c r="P22" s="32"/>
      <c r="Q22" s="26"/>
      <c r="R22" s="32" t="s">
        <v>43</v>
      </c>
      <c r="S22" s="32" t="s">
        <v>44</v>
      </c>
      <c r="T22" s="26"/>
      <c r="U22" s="26"/>
      <c r="V22" s="32" t="s">
        <v>45</v>
      </c>
      <c r="W22" s="26"/>
      <c r="X22" s="26"/>
      <c r="Y22" s="26"/>
      <c r="Z22" s="26"/>
      <c r="AA22" s="37" t="s">
        <v>46</v>
      </c>
      <c r="AB22" s="34"/>
    </row>
    <row r="23" s="20" customFormat="1" ht="225">
      <c r="A23" s="21">
        <v>11</v>
      </c>
      <c r="B23" s="38" t="s">
        <v>65</v>
      </c>
      <c r="C23" s="36" t="s">
        <v>66</v>
      </c>
      <c r="D23" s="24" t="s">
        <v>38</v>
      </c>
      <c r="E23" s="25" t="s">
        <v>39</v>
      </c>
      <c r="F23" s="26"/>
      <c r="G23" s="21" t="s">
        <v>40</v>
      </c>
      <c r="H23" s="27">
        <v>3</v>
      </c>
      <c r="I23" s="28" t="s">
        <v>41</v>
      </c>
      <c r="J23" s="26"/>
      <c r="K23" s="29">
        <f t="shared" si="0"/>
        <v>0</v>
      </c>
      <c r="L23" s="30">
        <v>22</v>
      </c>
      <c r="M23" s="31">
        <f t="shared" si="1"/>
        <v>0</v>
      </c>
      <c r="N23" s="29"/>
      <c r="O23" s="32"/>
      <c r="P23" s="32"/>
      <c r="Q23" s="26"/>
      <c r="R23" s="32" t="s">
        <v>43</v>
      </c>
      <c r="S23" s="32" t="s">
        <v>44</v>
      </c>
      <c r="T23" s="26"/>
      <c r="U23" s="26"/>
      <c r="V23" s="32" t="s">
        <v>45</v>
      </c>
      <c r="W23" s="26"/>
      <c r="X23" s="26"/>
      <c r="Y23" s="26"/>
      <c r="Z23" s="26"/>
      <c r="AA23" s="37" t="s">
        <v>46</v>
      </c>
      <c r="AB23" s="34"/>
    </row>
    <row r="24" s="20" customFormat="1" ht="225">
      <c r="A24" s="21">
        <v>12</v>
      </c>
      <c r="B24" s="38" t="s">
        <v>67</v>
      </c>
      <c r="C24" s="36" t="s">
        <v>68</v>
      </c>
      <c r="D24" s="24" t="s">
        <v>38</v>
      </c>
      <c r="E24" s="25" t="s">
        <v>39</v>
      </c>
      <c r="F24" s="26"/>
      <c r="G24" s="21" t="s">
        <v>40</v>
      </c>
      <c r="H24" s="27">
        <v>3</v>
      </c>
      <c r="I24" s="28" t="s">
        <v>41</v>
      </c>
      <c r="J24" s="26"/>
      <c r="K24" s="29">
        <f t="shared" si="0"/>
        <v>0</v>
      </c>
      <c r="L24" s="30">
        <v>22</v>
      </c>
      <c r="M24" s="31">
        <f t="shared" si="1"/>
        <v>0</v>
      </c>
      <c r="N24" s="29"/>
      <c r="O24" s="32"/>
      <c r="P24" s="32"/>
      <c r="Q24" s="26"/>
      <c r="R24" s="32" t="s">
        <v>43</v>
      </c>
      <c r="S24" s="32" t="s">
        <v>44</v>
      </c>
      <c r="T24" s="26"/>
      <c r="U24" s="26"/>
      <c r="V24" s="32" t="s">
        <v>45</v>
      </c>
      <c r="W24" s="26"/>
      <c r="X24" s="26"/>
      <c r="Y24" s="26"/>
      <c r="Z24" s="26"/>
      <c r="AA24" s="37" t="s">
        <v>46</v>
      </c>
      <c r="AB24" s="34"/>
    </row>
    <row r="25" s="20" customFormat="1" ht="225">
      <c r="A25" s="21">
        <v>13</v>
      </c>
      <c r="B25" s="38" t="s">
        <v>69</v>
      </c>
      <c r="C25" s="36" t="s">
        <v>70</v>
      </c>
      <c r="D25" s="24" t="s">
        <v>38</v>
      </c>
      <c r="E25" s="25" t="s">
        <v>39</v>
      </c>
      <c r="F25" s="26"/>
      <c r="G25" s="21" t="s">
        <v>40</v>
      </c>
      <c r="H25" s="27">
        <v>8</v>
      </c>
      <c r="I25" s="28" t="s">
        <v>41</v>
      </c>
      <c r="J25" s="26"/>
      <c r="K25" s="29">
        <f t="shared" si="0"/>
        <v>0</v>
      </c>
      <c r="L25" s="30">
        <v>22</v>
      </c>
      <c r="M25" s="31">
        <f t="shared" si="1"/>
        <v>0</v>
      </c>
      <c r="N25" s="29"/>
      <c r="O25" s="32"/>
      <c r="P25" s="32"/>
      <c r="Q25" s="26"/>
      <c r="R25" s="32" t="s">
        <v>43</v>
      </c>
      <c r="S25" s="32" t="s">
        <v>44</v>
      </c>
      <c r="T25" s="26"/>
      <c r="U25" s="26"/>
      <c r="V25" s="32" t="s">
        <v>45</v>
      </c>
      <c r="W25" s="26"/>
      <c r="X25" s="26"/>
      <c r="Y25" s="26"/>
      <c r="Z25" s="26"/>
      <c r="AA25" s="37" t="s">
        <v>46</v>
      </c>
      <c r="AB25" s="34"/>
    </row>
    <row r="26" s="20" customFormat="1" ht="225">
      <c r="A26" s="21">
        <v>14</v>
      </c>
      <c r="B26" s="38" t="s">
        <v>71</v>
      </c>
      <c r="C26" s="36" t="s">
        <v>72</v>
      </c>
      <c r="D26" s="24" t="s">
        <v>38</v>
      </c>
      <c r="E26" s="25" t="s">
        <v>39</v>
      </c>
      <c r="F26" s="26"/>
      <c r="G26" s="21" t="s">
        <v>40</v>
      </c>
      <c r="H26" s="27">
        <v>3</v>
      </c>
      <c r="I26" s="28" t="s">
        <v>41</v>
      </c>
      <c r="J26" s="26"/>
      <c r="K26" s="29">
        <f t="shared" si="0"/>
        <v>0</v>
      </c>
      <c r="L26" s="30">
        <v>22</v>
      </c>
      <c r="M26" s="31">
        <f t="shared" si="1"/>
        <v>0</v>
      </c>
      <c r="N26" s="29"/>
      <c r="O26" s="32"/>
      <c r="P26" s="32"/>
      <c r="Q26" s="26"/>
      <c r="R26" s="32" t="s">
        <v>43</v>
      </c>
      <c r="S26" s="32" t="s">
        <v>44</v>
      </c>
      <c r="T26" s="26"/>
      <c r="U26" s="26"/>
      <c r="V26" s="32" t="s">
        <v>45</v>
      </c>
      <c r="W26" s="26"/>
      <c r="X26" s="26"/>
      <c r="Y26" s="26"/>
      <c r="Z26" s="26"/>
      <c r="AA26" s="37" t="s">
        <v>46</v>
      </c>
      <c r="AB26" s="34"/>
    </row>
    <row r="27" s="20" customFormat="1" ht="225">
      <c r="A27" s="21">
        <v>15</v>
      </c>
      <c r="B27" s="38" t="s">
        <v>73</v>
      </c>
      <c r="C27" s="36" t="s">
        <v>74</v>
      </c>
      <c r="D27" s="24" t="s">
        <v>38</v>
      </c>
      <c r="E27" s="25" t="s">
        <v>39</v>
      </c>
      <c r="F27" s="26"/>
      <c r="G27" s="21" t="s">
        <v>40</v>
      </c>
      <c r="H27" s="27">
        <v>3</v>
      </c>
      <c r="I27" s="28" t="s">
        <v>41</v>
      </c>
      <c r="J27" s="26"/>
      <c r="K27" s="29">
        <f t="shared" si="0"/>
        <v>0</v>
      </c>
      <c r="L27" s="30">
        <v>22</v>
      </c>
      <c r="M27" s="31">
        <f t="shared" si="1"/>
        <v>0</v>
      </c>
      <c r="N27" s="29"/>
      <c r="O27" s="32"/>
      <c r="P27" s="32"/>
      <c r="Q27" s="26"/>
      <c r="R27" s="32" t="s">
        <v>43</v>
      </c>
      <c r="S27" s="32" t="s">
        <v>44</v>
      </c>
      <c r="T27" s="26"/>
      <c r="U27" s="26"/>
      <c r="V27" s="32" t="s">
        <v>45</v>
      </c>
      <c r="W27" s="26"/>
      <c r="X27" s="26"/>
      <c r="Y27" s="26"/>
      <c r="Z27" s="26"/>
      <c r="AA27" s="37" t="s">
        <v>46</v>
      </c>
      <c r="AB27" s="34"/>
    </row>
    <row r="28" s="20" customFormat="1" ht="225">
      <c r="A28" s="21">
        <v>16</v>
      </c>
      <c r="B28" s="38" t="s">
        <v>75</v>
      </c>
      <c r="C28" s="36" t="s">
        <v>76</v>
      </c>
      <c r="D28" s="24" t="s">
        <v>38</v>
      </c>
      <c r="E28" s="25" t="s">
        <v>39</v>
      </c>
      <c r="F28" s="26"/>
      <c r="G28" s="21" t="s">
        <v>40</v>
      </c>
      <c r="H28" s="27">
        <v>8</v>
      </c>
      <c r="I28" s="28" t="s">
        <v>41</v>
      </c>
      <c r="J28" s="26"/>
      <c r="K28" s="29">
        <f t="shared" si="0"/>
        <v>0</v>
      </c>
      <c r="L28" s="30">
        <v>22</v>
      </c>
      <c r="M28" s="31">
        <f t="shared" si="1"/>
        <v>0</v>
      </c>
      <c r="N28" s="29"/>
      <c r="O28" s="32"/>
      <c r="P28" s="32"/>
      <c r="Q28" s="26"/>
      <c r="R28" s="32" t="s">
        <v>43</v>
      </c>
      <c r="S28" s="32" t="s">
        <v>44</v>
      </c>
      <c r="T28" s="26"/>
      <c r="U28" s="26"/>
      <c r="V28" s="32" t="s">
        <v>45</v>
      </c>
      <c r="W28" s="26"/>
      <c r="X28" s="26"/>
      <c r="Y28" s="26"/>
      <c r="Z28" s="26"/>
      <c r="AA28" s="37" t="s">
        <v>46</v>
      </c>
      <c r="AB28" s="34"/>
    </row>
    <row r="29" s="20" customFormat="1" ht="225">
      <c r="A29" s="21">
        <v>17</v>
      </c>
      <c r="B29" s="38" t="s">
        <v>77</v>
      </c>
      <c r="C29" s="36" t="s">
        <v>78</v>
      </c>
      <c r="D29" s="24" t="s">
        <v>38</v>
      </c>
      <c r="E29" s="25" t="s">
        <v>39</v>
      </c>
      <c r="F29" s="26"/>
      <c r="G29" s="21" t="s">
        <v>40</v>
      </c>
      <c r="H29" s="27">
        <v>8</v>
      </c>
      <c r="I29" s="28" t="s">
        <v>41</v>
      </c>
      <c r="J29" s="26"/>
      <c r="K29" s="29">
        <f t="shared" si="0"/>
        <v>0</v>
      </c>
      <c r="L29" s="30">
        <v>22</v>
      </c>
      <c r="M29" s="31">
        <f t="shared" si="1"/>
        <v>0</v>
      </c>
      <c r="N29" s="29"/>
      <c r="O29" s="32"/>
      <c r="P29" s="32"/>
      <c r="Q29" s="26"/>
      <c r="R29" s="32" t="s">
        <v>43</v>
      </c>
      <c r="S29" s="32" t="s">
        <v>44</v>
      </c>
      <c r="T29" s="26"/>
      <c r="U29" s="26"/>
      <c r="V29" s="32" t="s">
        <v>45</v>
      </c>
      <c r="W29" s="26"/>
      <c r="X29" s="26"/>
      <c r="Y29" s="26"/>
      <c r="Z29" s="26"/>
      <c r="AA29" s="37" t="s">
        <v>46</v>
      </c>
      <c r="AB29" s="34"/>
    </row>
    <row r="30" s="20" customFormat="1" ht="225">
      <c r="A30" s="21">
        <v>18</v>
      </c>
      <c r="B30" s="38" t="s">
        <v>79</v>
      </c>
      <c r="C30" s="36" t="s">
        <v>80</v>
      </c>
      <c r="D30" s="24" t="s">
        <v>38</v>
      </c>
      <c r="E30" s="25" t="s">
        <v>39</v>
      </c>
      <c r="F30" s="26"/>
      <c r="G30" s="21" t="s">
        <v>40</v>
      </c>
      <c r="H30" s="27">
        <v>8</v>
      </c>
      <c r="I30" s="28" t="s">
        <v>41</v>
      </c>
      <c r="J30" s="26"/>
      <c r="K30" s="29">
        <f t="shared" si="0"/>
        <v>0</v>
      </c>
      <c r="L30" s="30">
        <v>22</v>
      </c>
      <c r="M30" s="31">
        <f t="shared" si="1"/>
        <v>0</v>
      </c>
      <c r="N30" s="29"/>
      <c r="O30" s="32"/>
      <c r="P30" s="32"/>
      <c r="Q30" s="26"/>
      <c r="R30" s="32" t="s">
        <v>43</v>
      </c>
      <c r="S30" s="32" t="s">
        <v>44</v>
      </c>
      <c r="T30" s="26"/>
      <c r="U30" s="26"/>
      <c r="V30" s="32" t="s">
        <v>45</v>
      </c>
      <c r="W30" s="26"/>
      <c r="X30" s="26"/>
      <c r="Y30" s="26"/>
      <c r="Z30" s="26"/>
      <c r="AA30" s="37" t="s">
        <v>46</v>
      </c>
      <c r="AB30" s="34"/>
    </row>
    <row r="31" s="20" customFormat="1" ht="225">
      <c r="A31" s="21">
        <v>19</v>
      </c>
      <c r="B31" s="38" t="s">
        <v>81</v>
      </c>
      <c r="C31" s="36" t="s">
        <v>82</v>
      </c>
      <c r="D31" s="24" t="s">
        <v>38</v>
      </c>
      <c r="E31" s="25" t="s">
        <v>39</v>
      </c>
      <c r="F31" s="26"/>
      <c r="G31" s="21" t="s">
        <v>40</v>
      </c>
      <c r="H31" s="27">
        <v>8</v>
      </c>
      <c r="I31" s="28" t="s">
        <v>41</v>
      </c>
      <c r="J31" s="26"/>
      <c r="K31" s="29">
        <f t="shared" si="0"/>
        <v>0</v>
      </c>
      <c r="L31" s="30">
        <v>22</v>
      </c>
      <c r="M31" s="31">
        <f t="shared" si="1"/>
        <v>0</v>
      </c>
      <c r="N31" s="29"/>
      <c r="O31" s="32"/>
      <c r="P31" s="32"/>
      <c r="Q31" s="26"/>
      <c r="R31" s="32" t="s">
        <v>43</v>
      </c>
      <c r="S31" s="32" t="s">
        <v>44</v>
      </c>
      <c r="T31" s="26"/>
      <c r="U31" s="26"/>
      <c r="V31" s="32" t="s">
        <v>45</v>
      </c>
      <c r="W31" s="26"/>
      <c r="X31" s="26"/>
      <c r="Y31" s="26"/>
      <c r="Z31" s="26"/>
      <c r="AA31" s="37" t="s">
        <v>46</v>
      </c>
      <c r="AB31" s="34"/>
    </row>
    <row r="32" s="20" customFormat="1" ht="225">
      <c r="A32" s="21">
        <v>20</v>
      </c>
      <c r="B32" s="38" t="s">
        <v>83</v>
      </c>
      <c r="C32" s="36" t="s">
        <v>84</v>
      </c>
      <c r="D32" s="24" t="s">
        <v>38</v>
      </c>
      <c r="E32" s="25" t="s">
        <v>39</v>
      </c>
      <c r="F32" s="26"/>
      <c r="G32" s="21" t="s">
        <v>40</v>
      </c>
      <c r="H32" s="27">
        <v>3</v>
      </c>
      <c r="I32" s="28" t="s">
        <v>41</v>
      </c>
      <c r="J32" s="26"/>
      <c r="K32" s="29">
        <f t="shared" si="0"/>
        <v>0</v>
      </c>
      <c r="L32" s="30">
        <v>22</v>
      </c>
      <c r="M32" s="31">
        <f t="shared" si="1"/>
        <v>0</v>
      </c>
      <c r="N32" s="29"/>
      <c r="O32" s="32"/>
      <c r="P32" s="32"/>
      <c r="Q32" s="26"/>
      <c r="R32" s="32" t="s">
        <v>43</v>
      </c>
      <c r="S32" s="32" t="s">
        <v>44</v>
      </c>
      <c r="T32" s="26"/>
      <c r="U32" s="26"/>
      <c r="V32" s="32" t="s">
        <v>45</v>
      </c>
      <c r="W32" s="26"/>
      <c r="X32" s="26"/>
      <c r="Y32" s="26"/>
      <c r="Z32" s="26"/>
      <c r="AA32" s="37" t="s">
        <v>46</v>
      </c>
      <c r="AB32" s="34"/>
    </row>
    <row r="33" s="20" customFormat="1" ht="225">
      <c r="A33" s="21">
        <v>21</v>
      </c>
      <c r="B33" s="38" t="s">
        <v>85</v>
      </c>
      <c r="C33" s="36" t="s">
        <v>86</v>
      </c>
      <c r="D33" s="24" t="s">
        <v>38</v>
      </c>
      <c r="E33" s="25" t="s">
        <v>39</v>
      </c>
      <c r="F33" s="26"/>
      <c r="G33" s="21" t="s">
        <v>40</v>
      </c>
      <c r="H33" s="27">
        <v>210</v>
      </c>
      <c r="I33" s="28" t="s">
        <v>41</v>
      </c>
      <c r="J33" s="26"/>
      <c r="K33" s="29">
        <f t="shared" si="0"/>
        <v>0</v>
      </c>
      <c r="L33" s="30">
        <v>22</v>
      </c>
      <c r="M33" s="31">
        <f t="shared" si="1"/>
        <v>0</v>
      </c>
      <c r="N33" s="29"/>
      <c r="O33" s="32"/>
      <c r="P33" s="32"/>
      <c r="Q33" s="26"/>
      <c r="R33" s="32" t="s">
        <v>43</v>
      </c>
      <c r="S33" s="32" t="s">
        <v>44</v>
      </c>
      <c r="T33" s="26"/>
      <c r="U33" s="26"/>
      <c r="V33" s="32" t="s">
        <v>45</v>
      </c>
      <c r="W33" s="26"/>
      <c r="X33" s="26"/>
      <c r="Y33" s="26"/>
      <c r="Z33" s="26"/>
      <c r="AA33" s="37" t="s">
        <v>46</v>
      </c>
      <c r="AB33" s="34"/>
    </row>
    <row r="34" s="20" customFormat="1" ht="225">
      <c r="A34" s="21">
        <v>22</v>
      </c>
      <c r="B34" s="38" t="s">
        <v>87</v>
      </c>
      <c r="C34" s="36" t="s">
        <v>88</v>
      </c>
      <c r="D34" s="24" t="s">
        <v>38</v>
      </c>
      <c r="E34" s="25" t="s">
        <v>39</v>
      </c>
      <c r="F34" s="26"/>
      <c r="G34" s="21" t="s">
        <v>40</v>
      </c>
      <c r="H34" s="27">
        <v>3</v>
      </c>
      <c r="I34" s="28" t="s">
        <v>41</v>
      </c>
      <c r="J34" s="26"/>
      <c r="K34" s="29">
        <f t="shared" si="0"/>
        <v>0</v>
      </c>
      <c r="L34" s="30">
        <v>22</v>
      </c>
      <c r="M34" s="31">
        <f t="shared" si="1"/>
        <v>0</v>
      </c>
      <c r="N34" s="29"/>
      <c r="O34" s="32"/>
      <c r="P34" s="32"/>
      <c r="Q34" s="26"/>
      <c r="R34" s="32" t="s">
        <v>43</v>
      </c>
      <c r="S34" s="32" t="s">
        <v>44</v>
      </c>
      <c r="T34" s="26"/>
      <c r="U34" s="26"/>
      <c r="V34" s="32" t="s">
        <v>45</v>
      </c>
      <c r="W34" s="26"/>
      <c r="X34" s="26"/>
      <c r="Y34" s="26"/>
      <c r="Z34" s="26"/>
      <c r="AA34" s="37" t="s">
        <v>46</v>
      </c>
      <c r="AB34" s="34"/>
    </row>
    <row r="35" s="20" customFormat="1" ht="225">
      <c r="A35" s="21">
        <v>23</v>
      </c>
      <c r="B35" s="38" t="s">
        <v>89</v>
      </c>
      <c r="C35" s="36" t="s">
        <v>90</v>
      </c>
      <c r="D35" s="24" t="s">
        <v>38</v>
      </c>
      <c r="E35" s="25" t="s">
        <v>39</v>
      </c>
      <c r="F35" s="26"/>
      <c r="G35" s="21" t="s">
        <v>40</v>
      </c>
      <c r="H35" s="27">
        <v>3</v>
      </c>
      <c r="I35" s="28" t="s">
        <v>41</v>
      </c>
      <c r="J35" s="26"/>
      <c r="K35" s="29">
        <f t="shared" si="0"/>
        <v>0</v>
      </c>
      <c r="L35" s="30">
        <v>22</v>
      </c>
      <c r="M35" s="31">
        <f t="shared" si="1"/>
        <v>0</v>
      </c>
      <c r="N35" s="29"/>
      <c r="O35" s="32"/>
      <c r="P35" s="32"/>
      <c r="Q35" s="26"/>
      <c r="R35" s="32" t="s">
        <v>43</v>
      </c>
      <c r="S35" s="32" t="s">
        <v>44</v>
      </c>
      <c r="T35" s="26"/>
      <c r="U35" s="26"/>
      <c r="V35" s="32" t="s">
        <v>45</v>
      </c>
      <c r="W35" s="26"/>
      <c r="X35" s="26"/>
      <c r="Y35" s="26"/>
      <c r="Z35" s="26"/>
      <c r="AA35" s="37" t="s">
        <v>46</v>
      </c>
      <c r="AB35" s="34"/>
    </row>
    <row r="36" s="20" customFormat="1" ht="225">
      <c r="A36" s="21">
        <v>24</v>
      </c>
      <c r="B36" s="38" t="s">
        <v>91</v>
      </c>
      <c r="C36" s="36" t="s">
        <v>92</v>
      </c>
      <c r="D36" s="24" t="s">
        <v>38</v>
      </c>
      <c r="E36" s="25" t="s">
        <v>39</v>
      </c>
      <c r="F36" s="26"/>
      <c r="G36" s="21" t="s">
        <v>40</v>
      </c>
      <c r="H36" s="27">
        <v>8</v>
      </c>
      <c r="I36" s="28" t="s">
        <v>41</v>
      </c>
      <c r="J36" s="26"/>
      <c r="K36" s="29">
        <f t="shared" si="0"/>
        <v>0</v>
      </c>
      <c r="L36" s="30">
        <v>22</v>
      </c>
      <c r="M36" s="31">
        <f t="shared" si="1"/>
        <v>0</v>
      </c>
      <c r="N36" s="29"/>
      <c r="O36" s="32"/>
      <c r="P36" s="32"/>
      <c r="Q36" s="26"/>
      <c r="R36" s="32" t="s">
        <v>43</v>
      </c>
      <c r="S36" s="32" t="s">
        <v>44</v>
      </c>
      <c r="T36" s="26"/>
      <c r="U36" s="26"/>
      <c r="V36" s="32" t="s">
        <v>45</v>
      </c>
      <c r="W36" s="26"/>
      <c r="X36" s="26"/>
      <c r="Y36" s="26"/>
      <c r="Z36" s="26"/>
      <c r="AA36" s="37" t="s">
        <v>46</v>
      </c>
      <c r="AB36" s="34"/>
    </row>
    <row r="37" s="20" customFormat="1" ht="225">
      <c r="A37" s="21">
        <v>25</v>
      </c>
      <c r="B37" s="38" t="s">
        <v>93</v>
      </c>
      <c r="C37" s="36" t="s">
        <v>94</v>
      </c>
      <c r="D37" s="24" t="s">
        <v>38</v>
      </c>
      <c r="E37" s="25" t="s">
        <v>39</v>
      </c>
      <c r="F37" s="26"/>
      <c r="G37" s="21" t="s">
        <v>40</v>
      </c>
      <c r="H37" s="27">
        <v>3</v>
      </c>
      <c r="I37" s="28" t="s">
        <v>41</v>
      </c>
      <c r="J37" s="26"/>
      <c r="K37" s="29">
        <f t="shared" si="0"/>
        <v>0</v>
      </c>
      <c r="L37" s="30">
        <v>22</v>
      </c>
      <c r="M37" s="31">
        <f t="shared" si="1"/>
        <v>0</v>
      </c>
      <c r="N37" s="29"/>
      <c r="O37" s="32"/>
      <c r="P37" s="32"/>
      <c r="Q37" s="26"/>
      <c r="R37" s="32" t="s">
        <v>43</v>
      </c>
      <c r="S37" s="32" t="s">
        <v>44</v>
      </c>
      <c r="T37" s="26"/>
      <c r="U37" s="26"/>
      <c r="V37" s="32" t="s">
        <v>45</v>
      </c>
      <c r="W37" s="26"/>
      <c r="X37" s="26"/>
      <c r="Y37" s="26"/>
      <c r="Z37" s="26"/>
      <c r="AA37" s="37" t="s">
        <v>46</v>
      </c>
      <c r="AB37" s="34"/>
    </row>
    <row r="38" ht="14.25">
      <c r="A38" s="39" t="s">
        <v>95</v>
      </c>
      <c r="B38" s="40"/>
      <c r="C38" s="41"/>
      <c r="D38" s="41"/>
      <c r="E38" s="42"/>
      <c r="F38" s="43"/>
      <c r="G38" s="44"/>
      <c r="H38" s="45"/>
      <c r="I38" s="44"/>
      <c r="J38" s="46"/>
      <c r="K38" s="47">
        <f>SUM(K13:K37)</f>
        <v>0</v>
      </c>
      <c r="L38" s="48"/>
      <c r="M38" s="49">
        <f>SUM(M13:M37)</f>
        <v>0</v>
      </c>
      <c r="N38" s="50"/>
      <c r="O38" s="51"/>
      <c r="P38" s="52"/>
      <c r="Q38" s="53"/>
      <c r="R38" s="54"/>
      <c r="S38" s="54"/>
      <c r="T38" s="53"/>
      <c r="U38" s="53"/>
      <c r="V38" s="54"/>
      <c r="W38" s="53"/>
      <c r="X38" s="55"/>
      <c r="Y38" s="53"/>
      <c r="Z38" s="53"/>
      <c r="AA38" s="56"/>
    </row>
    <row r="39" ht="14.25">
      <c r="A39" s="57"/>
      <c r="B39" s="57"/>
      <c r="C39" s="57"/>
      <c r="D39" s="57"/>
      <c r="E39" s="58"/>
      <c r="F39" s="58"/>
      <c r="G39" s="57"/>
      <c r="H39" s="59"/>
      <c r="I39" s="57"/>
      <c r="J39" s="58"/>
      <c r="K39" s="59"/>
      <c r="L39" s="60"/>
      <c r="M39" s="61"/>
      <c r="N39" s="59"/>
      <c r="O39" s="57"/>
      <c r="P39" s="57"/>
      <c r="Q39" s="58"/>
      <c r="R39" s="57"/>
      <c r="S39" s="57"/>
      <c r="T39" s="58"/>
      <c r="U39" s="58"/>
      <c r="V39" s="57"/>
      <c r="W39" s="58"/>
      <c r="X39" s="5"/>
      <c r="Y39" s="5"/>
      <c r="Z39" s="5"/>
      <c r="AA39" s="5"/>
    </row>
    <row r="40" ht="14.25">
      <c r="A40" s="57"/>
      <c r="B40" s="57"/>
      <c r="C40" s="57"/>
      <c r="D40" s="57"/>
      <c r="E40" s="58"/>
      <c r="F40" s="58"/>
      <c r="G40" s="57"/>
      <c r="H40" s="59"/>
      <c r="I40" s="57"/>
      <c r="J40" s="58"/>
      <c r="K40" s="59"/>
      <c r="L40" s="60"/>
      <c r="M40" s="61"/>
      <c r="N40" s="59"/>
      <c r="O40" s="57"/>
      <c r="P40" s="57"/>
      <c r="Q40" s="58"/>
      <c r="R40" s="57"/>
      <c r="S40" s="57"/>
      <c r="T40" s="58"/>
      <c r="U40" s="58"/>
      <c r="V40" s="57"/>
      <c r="W40" s="58"/>
      <c r="X40" s="5"/>
      <c r="Y40" s="5"/>
      <c r="Z40" s="5"/>
      <c r="AA40" s="5"/>
    </row>
    <row r="41" ht="15">
      <c r="A41" s="62" t="s">
        <v>96</v>
      </c>
      <c r="B41" s="57"/>
      <c r="C41" s="57"/>
      <c r="D41" s="57"/>
      <c r="E41" s="58"/>
      <c r="F41" s="58"/>
      <c r="G41" s="57"/>
      <c r="H41" s="59"/>
      <c r="I41" s="57"/>
      <c r="J41" s="60"/>
      <c r="K41" s="59"/>
      <c r="L41" s="60"/>
      <c r="M41" s="61"/>
      <c r="N41" s="59"/>
      <c r="O41" s="57"/>
      <c r="P41" s="57"/>
      <c r="Q41" s="58"/>
      <c r="R41" s="57"/>
      <c r="S41" s="57"/>
      <c r="T41" s="58"/>
      <c r="U41" s="58"/>
      <c r="V41" s="57"/>
      <c r="W41" s="58"/>
      <c r="X41" s="5"/>
      <c r="Y41" s="5"/>
      <c r="Z41" s="5"/>
      <c r="AA41" s="5"/>
    </row>
    <row r="42" ht="15">
      <c r="A42" s="62" t="s">
        <v>97</v>
      </c>
      <c r="B42" s="57"/>
      <c r="C42" s="57"/>
      <c r="D42" s="57"/>
      <c r="E42" s="58"/>
      <c r="F42" s="58"/>
      <c r="G42" s="57"/>
      <c r="H42" s="59"/>
      <c r="I42" s="57"/>
      <c r="J42" s="58"/>
      <c r="K42" s="59"/>
      <c r="L42" s="60"/>
      <c r="M42" s="61"/>
      <c r="N42" s="59"/>
      <c r="O42" s="57"/>
      <c r="P42" s="57"/>
      <c r="Q42" s="58"/>
      <c r="R42" s="57"/>
      <c r="S42" s="57"/>
      <c r="T42" s="58"/>
      <c r="U42" s="58"/>
      <c r="V42" s="57"/>
      <c r="W42" s="58"/>
      <c r="X42" s="5"/>
      <c r="Y42" s="5"/>
      <c r="Z42" s="5"/>
      <c r="AA42" s="5"/>
    </row>
    <row r="43" ht="14.25">
      <c r="A43" s="57"/>
      <c r="B43" s="57"/>
      <c r="C43" s="57"/>
      <c r="D43" s="57"/>
      <c r="E43" s="58"/>
      <c r="F43" s="58"/>
      <c r="G43" s="57"/>
      <c r="H43" s="59"/>
      <c r="I43" s="57"/>
      <c r="J43" s="60"/>
      <c r="K43" s="59"/>
      <c r="L43" s="60"/>
      <c r="M43" s="61"/>
      <c r="N43" s="59"/>
      <c r="O43" s="57"/>
      <c r="P43" s="57"/>
      <c r="Q43" s="58"/>
      <c r="R43" s="57"/>
      <c r="S43" s="57"/>
      <c r="T43" s="58"/>
      <c r="U43" s="58"/>
      <c r="V43" s="57"/>
      <c r="W43" s="58"/>
      <c r="X43" s="5"/>
      <c r="Y43" s="5"/>
      <c r="Z43" s="5"/>
      <c r="AA43" s="5"/>
    </row>
    <row r="44" ht="15">
      <c r="A44" s="62" t="s">
        <v>98</v>
      </c>
      <c r="B44" s="57"/>
      <c r="C44" s="57"/>
      <c r="D44" s="57"/>
      <c r="E44" s="58"/>
      <c r="F44" s="58"/>
      <c r="G44" s="57"/>
      <c r="H44" s="59"/>
      <c r="I44" s="57"/>
      <c r="J44" s="58"/>
      <c r="K44" s="59"/>
      <c r="L44" s="60"/>
      <c r="M44" s="61"/>
      <c r="N44" s="59"/>
      <c r="O44" s="57"/>
      <c r="P44" s="57"/>
      <c r="Q44" s="58"/>
      <c r="R44" s="57"/>
      <c r="S44" s="57"/>
      <c r="T44" s="58"/>
      <c r="U44" s="58"/>
      <c r="V44" s="57"/>
      <c r="W44" s="58"/>
      <c r="X44" s="5"/>
      <c r="Y44" s="5"/>
      <c r="Z44" s="5"/>
      <c r="AA44" s="5"/>
    </row>
    <row r="45" ht="14.25">
      <c r="A45" s="57"/>
      <c r="B45" s="57"/>
      <c r="C45" s="57"/>
      <c r="D45" s="57"/>
      <c r="E45" s="58"/>
      <c r="F45" s="58"/>
      <c r="G45" s="57"/>
      <c r="H45" s="59"/>
      <c r="I45" s="57"/>
      <c r="J45" s="58"/>
      <c r="K45" s="59"/>
      <c r="L45" s="60"/>
      <c r="M45" s="61"/>
      <c r="N45" s="59"/>
      <c r="O45" s="57"/>
      <c r="P45" s="57"/>
      <c r="Q45" s="58"/>
      <c r="R45" s="57"/>
      <c r="S45" s="57"/>
      <c r="T45" s="58"/>
      <c r="U45" s="58"/>
      <c r="V45" s="57"/>
      <c r="W45" s="58"/>
      <c r="X45" s="5"/>
      <c r="Y45" s="5"/>
      <c r="Z45" s="5"/>
      <c r="AA45" s="5"/>
    </row>
    <row r="46" ht="15">
      <c r="A46" s="62" t="s">
        <v>99</v>
      </c>
      <c r="B46" s="57"/>
      <c r="C46" s="57"/>
      <c r="D46" s="57"/>
      <c r="E46" s="58"/>
      <c r="F46" s="58"/>
      <c r="G46" s="57"/>
      <c r="H46" s="59"/>
      <c r="I46" s="57"/>
      <c r="J46" s="58"/>
      <c r="K46" s="59"/>
      <c r="L46" s="60"/>
      <c r="M46" s="61"/>
      <c r="N46" s="59"/>
      <c r="O46" s="57"/>
      <c r="P46" s="57"/>
      <c r="Q46" s="58"/>
      <c r="R46" s="57"/>
      <c r="S46" s="57"/>
      <c r="T46" s="58"/>
      <c r="U46" s="58"/>
      <c r="V46" s="57"/>
      <c r="W46" s="58"/>
      <c r="X46" s="5"/>
      <c r="Y46" s="5"/>
      <c r="Z46" s="5"/>
      <c r="AA46" s="5"/>
    </row>
    <row r="47" ht="14.25">
      <c r="A47" s="57"/>
      <c r="B47" s="57"/>
      <c r="C47" s="63" t="s">
        <v>100</v>
      </c>
      <c r="D47" s="57"/>
      <c r="E47" s="58"/>
      <c r="F47" s="58"/>
      <c r="G47" s="57"/>
      <c r="H47" s="59"/>
      <c r="I47" s="57"/>
      <c r="J47" s="58"/>
      <c r="K47" s="57"/>
      <c r="L47" s="58"/>
      <c r="M47" s="57"/>
      <c r="N47" s="57"/>
      <c r="O47" s="57"/>
      <c r="P47" s="57"/>
      <c r="Q47" s="58"/>
      <c r="R47" s="57"/>
      <c r="S47" s="57"/>
      <c r="T47" s="58"/>
      <c r="U47" s="58"/>
      <c r="V47" s="57"/>
      <c r="W47" s="58"/>
      <c r="X47" s="5"/>
      <c r="Y47" s="5"/>
      <c r="Z47" s="5"/>
      <c r="AA47" s="5"/>
    </row>
    <row r="48" ht="15">
      <c r="A48" s="64" t="s">
        <v>101</v>
      </c>
      <c r="B48" s="58"/>
      <c r="C48" s="58"/>
      <c r="D48" s="58"/>
      <c r="E48" s="58"/>
      <c r="F48" s="58"/>
      <c r="G48" s="58"/>
      <c r="H48" s="60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"/>
      <c r="Y48" s="5"/>
      <c r="Z48" s="5"/>
      <c r="AA48" s="5"/>
    </row>
    <row r="49" ht="15">
      <c r="A49" s="6" t="s">
        <v>102</v>
      </c>
      <c r="B49" s="58"/>
      <c r="C49" s="58"/>
      <c r="D49" s="58"/>
      <c r="E49" s="58"/>
      <c r="F49" s="58"/>
      <c r="G49" s="58"/>
      <c r="H49" s="60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"/>
      <c r="Y49" s="5"/>
      <c r="Z49" s="5"/>
      <c r="AA49" s="5"/>
    </row>
    <row r="50" ht="14.25">
      <c r="A50" s="58"/>
      <c r="B50" s="58"/>
      <c r="C50" s="58"/>
      <c r="D50" s="58"/>
      <c r="E50" s="58"/>
      <c r="F50" s="58"/>
      <c r="G50" s="58"/>
      <c r="H50" s="60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"/>
      <c r="Y50" s="5"/>
      <c r="Z50" s="5"/>
      <c r="AA50" s="5"/>
    </row>
    <row r="51" ht="14.25">
      <c r="A51" s="58"/>
      <c r="B51" s="58"/>
      <c r="C51" s="58"/>
      <c r="D51" s="58"/>
      <c r="E51" s="58"/>
      <c r="F51" s="58"/>
      <c r="G51" s="58"/>
      <c r="H51" s="60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"/>
      <c r="Y51" s="5"/>
      <c r="Z51" s="5"/>
      <c r="AA51" s="5"/>
    </row>
    <row r="52" ht="15">
      <c r="A52" s="6" t="s">
        <v>103</v>
      </c>
      <c r="B52" s="58"/>
      <c r="C52" s="58"/>
      <c r="D52" s="58"/>
      <c r="E52" s="58"/>
      <c r="F52" s="58"/>
      <c r="G52" s="58"/>
      <c r="H52" s="60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"/>
      <c r="Y52" s="5"/>
      <c r="Z52" s="5"/>
      <c r="AA52" s="5"/>
    </row>
    <row r="53" ht="14.25">
      <c r="A53" s="58"/>
      <c r="B53" s="58"/>
      <c r="C53" s="58"/>
      <c r="D53" s="58"/>
      <c r="E53" s="58"/>
      <c r="F53" s="58"/>
      <c r="G53" s="58"/>
      <c r="H53" s="60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"/>
      <c r="Y53" s="5"/>
      <c r="Z53" s="5"/>
      <c r="AA53" s="5"/>
    </row>
    <row r="54" ht="15">
      <c r="A54" s="6" t="s">
        <v>104</v>
      </c>
      <c r="B54" s="58"/>
      <c r="C54" s="58"/>
      <c r="D54" s="58"/>
      <c r="E54" s="58"/>
      <c r="F54" s="58"/>
      <c r="G54" s="58"/>
      <c r="H54" s="60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"/>
      <c r="Y54" s="5"/>
      <c r="Z54" s="5"/>
      <c r="AA54" s="5"/>
    </row>
    <row r="55" ht="15">
      <c r="A55" s="6" t="s">
        <v>105</v>
      </c>
      <c r="B55" s="58"/>
      <c r="C55" s="58"/>
      <c r="D55" s="58"/>
      <c r="E55" s="58"/>
      <c r="F55" s="58"/>
      <c r="G55" s="58"/>
      <c r="H55" s="60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"/>
      <c r="Y55" s="5"/>
      <c r="Z55" s="5"/>
      <c r="AA55" s="5"/>
    </row>
    <row r="58" ht="14.25"/>
    <row r="59" ht="14.25"/>
    <row r="63" ht="14.25"/>
    <row r="65" ht="14.25"/>
    <row r="68" ht="14.25"/>
    <row r="71" ht="14.25"/>
    <row r="73" ht="14.25"/>
    <row r="77" ht="14.25"/>
    <row r="78" ht="14.25"/>
    <row r="83" ht="14.25"/>
    <row r="88" ht="14.25"/>
    <row r="89" ht="14.25"/>
    <row r="93" ht="14.25"/>
    <row r="95" ht="14.25"/>
  </sheetData>
  <printOptions headings="0" gridLines="0"/>
  <pageMargins left="0.70078740157480324" right="0.70078740157480324" top="0.75196850393700776" bottom="0.75196850393700776" header="0.29999999999999999" footer="0.29999999999999999"/>
  <pageSetup paperSize="9" scale="3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C600E9-00B1-473B-840A-00D200630012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ROUND(J13,2)=J13</xm:f>
          </x14:formula1>
          <xm:sqref>J13 J38:J39 J15 J16 J14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kisternaya-in</cp:lastModifiedBy>
  <cp:revision>12</cp:revision>
  <dcterms:modified xsi:type="dcterms:W3CDTF">2026-08-31T08:53:30Z</dcterms:modified>
</cp:coreProperties>
</file>